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81DDE090-F47B-4AD6-AC6C-DEE83BD44407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19" r:id="rId1"/>
    <sheet name="OCAK 2026" sheetId="20" r:id="rId2"/>
    <sheet name="ŞUBAT 2026" sheetId="21" r:id="rId3"/>
    <sheet name="MART 2026" sheetId="22" r:id="rId4"/>
    <sheet name="NİSAN 2026" sheetId="23" r:id="rId5"/>
    <sheet name="MAYIS 2026" sheetId="2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C37" i="23"/>
  <c r="F36" i="23"/>
  <c r="D35" i="23"/>
  <c r="D37" i="23" s="1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C37" i="21"/>
  <c r="F36" i="21"/>
  <c r="D35" i="21"/>
  <c r="C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4" l="1"/>
  <c r="J36" i="24" s="1"/>
  <c r="F37" i="23"/>
  <c r="J4" i="23" s="1"/>
  <c r="F37" i="22"/>
  <c r="J36" i="22" s="1"/>
  <c r="F37" i="21"/>
  <c r="J4" i="21" s="1"/>
  <c r="F37" i="20"/>
  <c r="J36" i="20" s="1"/>
  <c r="AC2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J4" i="24" l="1"/>
  <c r="J5" i="24" s="1"/>
  <c r="J36" i="23"/>
  <c r="J4" i="22"/>
  <c r="J5" i="22" s="1"/>
  <c r="L36" i="22" s="1"/>
  <c r="J36" i="21"/>
  <c r="J5" i="21"/>
  <c r="J5" i="23"/>
  <c r="J4" i="20"/>
  <c r="J5" i="20" s="1"/>
  <c r="F37" i="19"/>
  <c r="L36" i="24" l="1"/>
  <c r="L36" i="23"/>
  <c r="L36" i="21"/>
  <c r="L36" i="20"/>
  <c r="J36" i="19"/>
  <c r="J4" i="19"/>
  <c r="J5" i="19" s="1"/>
  <c r="L36" i="19" l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<sst xmlns="http://schemas.openxmlformats.org/spreadsheetml/2006/main" count="238" uniqueCount="46">
  <si>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</si>
  <si>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</si>
  <si>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</si>
  <si>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</si>
  <si>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</si>
  <si>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</si>
  <si>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</si>
  <si>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</si>
  <si>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</si>
  <si>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</si>
  <si>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</si>
  <si>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</si>
  <si>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</si>
  <si>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</si>
  <si>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</si>
  <si>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</si>
  <si>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</si>
  <si>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</si>
  <si>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</si>
  <si>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</si>
  <si>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</si>
  <si>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</si>
  <si>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</si>
  <si>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</si>
  <si>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</si>
  <si>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</si>
  <si>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</si>
  <si>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</si>
  <si>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</si>
  <si>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</si>
  <si>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</si>
  <si>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AHMET YILDIZ</t>
  </si>
  <si>
    <t>Z.EYYÜPAĞA</t>
  </si>
  <si>
    <t>V.EYYÜPAĞA</t>
  </si>
  <si>
    <t>Satış</t>
  </si>
  <si>
    <t>KAMER MISIR FLAKE</t>
  </si>
  <si>
    <t>AD</t>
  </si>
  <si>
    <t>KAMER S.SÜT YEMİ (KAMER" "A) 19 PRT.</t>
  </si>
  <si>
    <t>KAMER S.SÜT YEMİ (KAMER" "A)19 H.P</t>
  </si>
  <si>
    <t>YMA</t>
  </si>
  <si>
    <t>Z.KATILIM</t>
  </si>
  <si>
    <t>Şubat Sütünden Kesilecek</t>
  </si>
  <si>
    <t>Kamer Mısır Flake 20 Ad.</t>
  </si>
  <si>
    <t>Kamer A 30 Ad.</t>
  </si>
  <si>
    <t>Kamer Soya 5 Ad.</t>
  </si>
  <si>
    <t>ŞUBAT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</si>
</sst>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0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" fontId="1" fillId="0" borderId="9" xfId="210" applyNumberFormat="1" applyBorder="1" applyAlignment="1">
      <alignment horizontal="right"/>
    </xf>
    <xf numFmtId="168" fontId="1" fillId="0" borderId="9" xfId="210" applyNumberFormat="1" applyBorder="1" applyAlignment="1">
      <alignment horizontal="left"/>
    </xf>
    <xf numFmtId="168" fontId="1" fillId="2" borderId="9" xfId="210" applyNumberFormat="1" applyFill="1" applyBorder="1" applyAlignment="1">
      <alignment horizontal="left"/>
    </xf>
    <xf numFmtId="167" fontId="1" fillId="2" borderId="9" xfId="210" applyNumberFormat="1" applyFill="1" applyBorder="1" applyAlignment="1">
      <alignment horizontal="right"/>
    </xf>
    <xf numFmtId="49" fontId="1" fillId="2" borderId="9" xfId="210" applyNumberFormat="1" applyFill="1" applyBorder="1" applyAlignment="1">
      <alignment horizontal="left"/>
    </xf>
    <xf numFmtId="3" fontId="1" fillId="2" borderId="9" xfId="210" applyNumberFormat="1" applyFill="1" applyBorder="1"/>
    <xf numFmtId="169" fontId="1" fillId="2" borderId="9" xfId="210" applyNumberFormat="1" applyFill="1" applyBorder="1" applyAlignment="1">
      <alignment horizontal="right"/>
    </xf>
    <xf numFmtId="4" fontId="1" fillId="2" borderId="9" xfId="210" applyNumberFormat="1" applyFill="1" applyBorder="1" applyAlignment="1">
      <alignment horizontal="right"/>
    </xf>
    <xf numFmtId="164" fontId="1" fillId="2" borderId="9" xfId="210" applyNumberFormat="1" applyFill="1" applyBorder="1"/>
    <xf numFmtId="0" fontId="1" fillId="2" borderId="9" xfId="210" applyFill="1" applyBorder="1"/>
    <xf numFmtId="0" fontId="0" fillId="34" borderId="9" xfId="0" applyFill="1" applyBorder="1"/>
    <xf numFmtId="2" fontId="0" fillId="34" borderId="9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22EE37B7-3F7C-441F-941C-9AD7A0AB019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6842ABD-1600-4F13-85A2-263EEB07A5BF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1E780E7-B0CE-4376-BCFB-67A46EE509B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25734B8-EB03-45AF-A556-484CC7ACE45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B072DAB-2405-451E-85D2-0FC161E23CA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081F6B7A-0738-4035-BA72-3F5BAAC120C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97EE2E8-0D06-464F-9A54-BE90615D76B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3DD433C-97F7-4B47-B3F5-5F1B9FD6106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9AF820E-4F46-4B16-B39C-5C22D2F4A30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9A25D7E-9D5A-4F61-984F-1A3838F174E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666E3D3-9EA6-4124-8B06-A3785F45263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43660F9-6F7E-417B-BF46-33FA8A6D3C7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F7702991-9A50-4A2A-928D-3640502F05F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4085923-078A-4D2E-8603-EC979D2052B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9889807-3402-4A6A-8C88-E599182331C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7E81980-92C9-4049-95CB-D565839F3DA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802BACE-C078-4862-898F-32CB5569C7D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8CB4BA1A-E8C5-4190-8FEB-E41802097FB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09839E6-5CE4-4A29-8964-C35E988DA7E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4B01A38-A7EF-49D1-9E17-045E8069DD7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5" t="s">
        <v>11</v>
      </c>
      <c r="I35" s="6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4"/>
      <c r="F39" s="35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5245-2DF0-4D97-A00F-0CA3539494EA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837.3175</v>
      </c>
    </row>
    <row r="5" spans="2:29" x14ac:dyDescent="0.25">
      <c r="B5" s="7">
        <v>46024</v>
      </c>
      <c r="C5" s="8">
        <v>139</v>
      </c>
      <c r="D5" s="9"/>
      <c r="E5" s="10">
        <v>20.5</v>
      </c>
      <c r="F5" s="33">
        <f t="shared" ref="F5:F34" si="0">E5*C5</f>
        <v>2849.5</v>
      </c>
      <c r="G5" s="11"/>
      <c r="H5" s="12" t="s">
        <v>7</v>
      </c>
      <c r="I5" s="13">
        <v>1E-3</v>
      </c>
      <c r="J5" s="14">
        <f>(F36+F37-J4-J6)*I5</f>
        <v>82.894432499999994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268</v>
      </c>
      <c r="D7" s="9"/>
      <c r="E7" s="10">
        <v>20.5</v>
      </c>
      <c r="F7" s="33">
        <f t="shared" si="0"/>
        <v>5494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258</v>
      </c>
      <c r="D9" s="9"/>
      <c r="E9" s="10">
        <v>20.5</v>
      </c>
      <c r="F9" s="33">
        <f t="shared" si="0"/>
        <v>5289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20.5</v>
      </c>
      <c r="F10" s="33">
        <f t="shared" si="0"/>
        <v>0</v>
      </c>
      <c r="G10" s="15">
        <v>46029</v>
      </c>
      <c r="H10" s="16" t="s">
        <v>32</v>
      </c>
      <c r="I10" s="17"/>
      <c r="J10" s="18">
        <v>13482.68</v>
      </c>
    </row>
    <row r="11" spans="2:29" x14ac:dyDescent="0.25">
      <c r="B11" s="7">
        <v>46030</v>
      </c>
      <c r="C11" s="8">
        <v>240.5</v>
      </c>
      <c r="D11" s="9"/>
      <c r="E11" s="10">
        <v>20.5</v>
      </c>
      <c r="F11" s="33">
        <f t="shared" si="0"/>
        <v>4930.25</v>
      </c>
      <c r="G11" s="15">
        <v>46038</v>
      </c>
      <c r="H11" s="16" t="s">
        <v>33</v>
      </c>
      <c r="I11" s="17"/>
      <c r="J11" s="18">
        <v>21258.03</v>
      </c>
    </row>
    <row r="12" spans="2:29" x14ac:dyDescent="0.25">
      <c r="B12" s="7">
        <v>46031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266</v>
      </c>
      <c r="D13" s="9"/>
      <c r="E13" s="10">
        <v>20.5</v>
      </c>
      <c r="F13" s="33">
        <f t="shared" si="0"/>
        <v>5453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5">
        <v>46056</v>
      </c>
      <c r="H14" s="16" t="s">
        <v>33</v>
      </c>
      <c r="I14" s="17"/>
      <c r="J14" s="18">
        <v>42799.9</v>
      </c>
    </row>
    <row r="15" spans="2:29" x14ac:dyDescent="0.25">
      <c r="B15" s="7">
        <v>46034</v>
      </c>
      <c r="C15" s="8">
        <v>267</v>
      </c>
      <c r="D15" s="9"/>
      <c r="E15" s="10">
        <v>20.5</v>
      </c>
      <c r="F15" s="33">
        <f t="shared" si="0"/>
        <v>5473.5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275</v>
      </c>
      <c r="D17" s="9"/>
      <c r="E17" s="10">
        <v>20.5</v>
      </c>
      <c r="F17" s="33">
        <f t="shared" si="0"/>
        <v>5637.5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264</v>
      </c>
      <c r="D19" s="9"/>
      <c r="E19" s="10">
        <v>20.5</v>
      </c>
      <c r="F19" s="33">
        <f t="shared" si="0"/>
        <v>5412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264</v>
      </c>
      <c r="D21" s="9"/>
      <c r="E21" s="10">
        <v>20.5</v>
      </c>
      <c r="F21" s="33">
        <f t="shared" si="0"/>
        <v>5412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269</v>
      </c>
      <c r="D23" s="9"/>
      <c r="E23" s="10">
        <v>20.5</v>
      </c>
      <c r="F23" s="33">
        <f t="shared" si="0"/>
        <v>5514.5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268</v>
      </c>
      <c r="D25" s="9"/>
      <c r="E25" s="10">
        <v>24.5</v>
      </c>
      <c r="F25" s="33">
        <f t="shared" si="0"/>
        <v>6566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251</v>
      </c>
      <c r="D27" s="9"/>
      <c r="E27" s="10">
        <v>24.5</v>
      </c>
      <c r="F27" s="33">
        <f t="shared" si="0"/>
        <v>6149.5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253</v>
      </c>
      <c r="D29" s="9"/>
      <c r="E29" s="10">
        <v>24.5</v>
      </c>
      <c r="F29" s="33">
        <f t="shared" si="0"/>
        <v>6198.5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271</v>
      </c>
      <c r="D31" s="9"/>
      <c r="E31" s="10">
        <v>24.5</v>
      </c>
      <c r="F31" s="33">
        <f t="shared" si="0"/>
        <v>6639.5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274</v>
      </c>
      <c r="D33" s="9"/>
      <c r="E33" s="10">
        <v>24.5</v>
      </c>
      <c r="F33" s="33">
        <f t="shared" si="0"/>
        <v>6713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3827.5</v>
      </c>
      <c r="D35" s="40">
        <f>SUM(D4:D34)</f>
        <v>0</v>
      </c>
      <c r="E35" s="41"/>
      <c r="F35" s="42" t="s">
        <v>4</v>
      </c>
      <c r="G35" s="24"/>
      <c r="H35" s="65" t="s">
        <v>11</v>
      </c>
      <c r="I35" s="65"/>
      <c r="J35" s="25">
        <f>SUM(J4:J34)</f>
        <v>78460.821932499995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83731.75</v>
      </c>
      <c r="L36" s="31">
        <f>J36-J4-J5-J6</f>
        <v>82811.538067499991</v>
      </c>
    </row>
    <row r="37" spans="2:12" x14ac:dyDescent="0.25">
      <c r="B37" s="26" t="s">
        <v>14</v>
      </c>
      <c r="C37" s="30">
        <f>C35</f>
        <v>3827.5</v>
      </c>
      <c r="D37" s="9">
        <f>D35/1.03</f>
        <v>0</v>
      </c>
      <c r="E37" s="10"/>
      <c r="F37" s="33">
        <f>SUM(F4:F36)</f>
        <v>83731.75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4"/>
      <c r="F39" s="35"/>
      <c r="G39" s="28"/>
      <c r="H39" s="69" t="s">
        <v>17</v>
      </c>
      <c r="I39" s="69"/>
      <c r="J39" s="29">
        <f>J36+J37+J38-J35</f>
        <v>5270.9280675000045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23C3-3076-42F2-B05B-8755130DAE49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9">
        <v>46063</v>
      </c>
      <c r="Q3" s="13"/>
      <c r="R3" s="13"/>
      <c r="S3" s="13" t="s">
        <v>39</v>
      </c>
      <c r="T3" s="50">
        <v>120</v>
      </c>
      <c r="U3" s="51" t="s">
        <v>34</v>
      </c>
      <c r="V3" s="51" t="s">
        <v>35</v>
      </c>
      <c r="W3" s="52">
        <v>20</v>
      </c>
      <c r="X3" s="51" t="s">
        <v>36</v>
      </c>
      <c r="Y3" s="53">
        <v>653.46534999999994</v>
      </c>
      <c r="Z3" s="54">
        <v>13069.31</v>
      </c>
      <c r="AA3" s="54">
        <v>130.69</v>
      </c>
      <c r="AB3" s="54">
        <v>13200</v>
      </c>
      <c r="AC3" s="17" t="s">
        <v>41</v>
      </c>
    </row>
    <row r="4" spans="2:29" x14ac:dyDescent="0.25">
      <c r="B4" s="7">
        <v>46054</v>
      </c>
      <c r="C4" s="8">
        <v>248</v>
      </c>
      <c r="D4" s="9"/>
      <c r="E4" s="10">
        <v>24.5</v>
      </c>
      <c r="F4" s="33">
        <f>E4*C4</f>
        <v>6076</v>
      </c>
      <c r="G4" s="11"/>
      <c r="H4" s="12" t="s">
        <v>6</v>
      </c>
      <c r="I4" s="13">
        <v>0.01</v>
      </c>
      <c r="J4" s="14">
        <f>(F36+F37)*I4</f>
        <v>831.77499999999998</v>
      </c>
      <c r="P4" s="49">
        <v>46063</v>
      </c>
      <c r="Q4" s="13"/>
      <c r="R4" s="13"/>
      <c r="S4" s="13" t="s">
        <v>39</v>
      </c>
      <c r="T4" s="50">
        <v>120</v>
      </c>
      <c r="U4" s="51" t="s">
        <v>34</v>
      </c>
      <c r="V4" s="51" t="s">
        <v>37</v>
      </c>
      <c r="W4" s="55">
        <v>1500</v>
      </c>
      <c r="X4" s="51" t="s">
        <v>12</v>
      </c>
      <c r="Y4" s="53">
        <v>15.2</v>
      </c>
      <c r="Z4" s="54">
        <v>22800</v>
      </c>
      <c r="AA4" s="56"/>
      <c r="AB4" s="54">
        <v>22800</v>
      </c>
      <c r="AC4" s="17" t="s">
        <v>41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82.345725000000002</v>
      </c>
      <c r="P5" s="49">
        <v>46063</v>
      </c>
      <c r="Q5" s="13"/>
      <c r="R5" s="13"/>
      <c r="S5" s="13" t="s">
        <v>39</v>
      </c>
      <c r="T5" s="50">
        <v>120</v>
      </c>
      <c r="U5" s="51" t="s">
        <v>34</v>
      </c>
      <c r="V5" s="51" t="s">
        <v>38</v>
      </c>
      <c r="W5" s="55">
        <v>437.5</v>
      </c>
      <c r="X5" s="51" t="s">
        <v>12</v>
      </c>
      <c r="Y5" s="53">
        <v>14.74286</v>
      </c>
      <c r="Z5" s="54">
        <v>6450</v>
      </c>
      <c r="AA5" s="56"/>
      <c r="AB5" s="54">
        <v>6450</v>
      </c>
      <c r="AC5" s="17" t="s">
        <v>41</v>
      </c>
    </row>
    <row r="6" spans="2:29" x14ac:dyDescent="0.25">
      <c r="B6" s="7">
        <v>46056</v>
      </c>
      <c r="C6" s="8">
        <v>267</v>
      </c>
      <c r="D6" s="9"/>
      <c r="E6" s="10">
        <v>24.5</v>
      </c>
      <c r="F6" s="33">
        <f t="shared" si="0"/>
        <v>6541.5</v>
      </c>
      <c r="G6" s="11"/>
      <c r="H6" s="12" t="s">
        <v>8</v>
      </c>
      <c r="I6" s="13"/>
      <c r="J6" s="14"/>
      <c r="P6" s="57"/>
      <c r="Q6" s="57"/>
      <c r="R6" s="57"/>
      <c r="S6" s="57"/>
      <c r="T6" s="57"/>
      <c r="U6" s="57"/>
      <c r="V6" s="57" t="s">
        <v>45</v>
      </c>
      <c r="W6" s="57"/>
      <c r="X6" s="57"/>
      <c r="Y6" s="57"/>
      <c r="Z6" s="57"/>
      <c r="AA6" s="57"/>
      <c r="AB6" s="58">
        <v>-42450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-5270.9280675000045</v>
      </c>
    </row>
    <row r="8" spans="2:29" x14ac:dyDescent="0.25">
      <c r="B8" s="7">
        <v>46058</v>
      </c>
      <c r="C8" s="8">
        <v>265</v>
      </c>
      <c r="D8" s="9"/>
      <c r="E8" s="10">
        <v>24.5</v>
      </c>
      <c r="F8" s="33">
        <f t="shared" si="0"/>
        <v>6492.5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248</v>
      </c>
      <c r="D10" s="9"/>
      <c r="E10" s="10">
        <v>24.5</v>
      </c>
      <c r="F10" s="33">
        <f t="shared" si="0"/>
        <v>6076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46062</v>
      </c>
      <c r="C12" s="8">
        <v>257</v>
      </c>
      <c r="D12" s="9"/>
      <c r="E12" s="10">
        <v>24.5</v>
      </c>
      <c r="F12" s="33">
        <f t="shared" si="0"/>
        <v>6296.5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263</v>
      </c>
      <c r="D14" s="9"/>
      <c r="E14" s="10">
        <v>24.5</v>
      </c>
      <c r="F14" s="33">
        <f t="shared" si="0"/>
        <v>6443.5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226</v>
      </c>
      <c r="D16" s="9"/>
      <c r="E16" s="10">
        <v>24.5</v>
      </c>
      <c r="F16" s="33">
        <f t="shared" si="0"/>
        <v>5537</v>
      </c>
      <c r="G16" s="15">
        <v>46071</v>
      </c>
      <c r="H16" s="16" t="s">
        <v>40</v>
      </c>
      <c r="I16" s="17"/>
      <c r="J16" s="18">
        <v>41286.239999999998</v>
      </c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235</v>
      </c>
      <c r="D18" s="9"/>
      <c r="E18" s="10">
        <v>24.5</v>
      </c>
      <c r="F18" s="33">
        <f t="shared" si="0"/>
        <v>5757.5</v>
      </c>
      <c r="G18" s="48">
        <v>46063</v>
      </c>
      <c r="H18" s="16" t="s">
        <v>42</v>
      </c>
      <c r="I18" s="17"/>
      <c r="J18" s="47">
        <v>13200</v>
      </c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48">
        <v>46063</v>
      </c>
      <c r="H19" s="16" t="s">
        <v>43</v>
      </c>
      <c r="I19" s="17"/>
      <c r="J19" s="47">
        <v>22800</v>
      </c>
    </row>
    <row r="20" spans="2:10" x14ac:dyDescent="0.25">
      <c r="B20" s="7">
        <v>46070</v>
      </c>
      <c r="C20" s="8">
        <v>228</v>
      </c>
      <c r="D20" s="9"/>
      <c r="E20" s="10">
        <v>24.5</v>
      </c>
      <c r="F20" s="33">
        <f t="shared" si="0"/>
        <v>5586</v>
      </c>
      <c r="G20" s="48">
        <v>46063</v>
      </c>
      <c r="H20" s="16" t="s">
        <v>44</v>
      </c>
      <c r="I20" s="17"/>
      <c r="J20" s="47">
        <v>6450</v>
      </c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216</v>
      </c>
      <c r="D22" s="9"/>
      <c r="E22" s="10">
        <v>24.5</v>
      </c>
      <c r="F22" s="33">
        <f t="shared" si="0"/>
        <v>5292</v>
      </c>
      <c r="G22" s="15">
        <v>46086</v>
      </c>
      <c r="H22" s="16" t="s">
        <v>33</v>
      </c>
      <c r="I22" s="17"/>
      <c r="J22" s="18">
        <v>3798.07</v>
      </c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234</v>
      </c>
      <c r="D24" s="9"/>
      <c r="E24" s="10">
        <v>24.5</v>
      </c>
      <c r="F24" s="33">
        <f t="shared" si="0"/>
        <v>5733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249</v>
      </c>
      <c r="D26" s="9"/>
      <c r="E26" s="10">
        <v>24.5</v>
      </c>
      <c r="F26" s="33">
        <f t="shared" si="0"/>
        <v>6100.5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218</v>
      </c>
      <c r="D28" s="9"/>
      <c r="E28" s="10">
        <v>24.5</v>
      </c>
      <c r="F28" s="33">
        <f t="shared" si="0"/>
        <v>5341</v>
      </c>
      <c r="G28" s="19"/>
      <c r="H28" s="16"/>
      <c r="I28" s="17"/>
      <c r="J28" s="18"/>
    </row>
    <row r="29" spans="2:10" x14ac:dyDescent="0.25">
      <c r="B29" s="7">
        <v>46079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>
        <v>241</v>
      </c>
      <c r="D30" s="9"/>
      <c r="E30" s="10">
        <v>24.5</v>
      </c>
      <c r="F30" s="33">
        <f t="shared" si="0"/>
        <v>5904.5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3395</v>
      </c>
      <c r="D35" s="40">
        <f>SUM(D4:D34)</f>
        <v>0</v>
      </c>
      <c r="E35" s="41"/>
      <c r="F35" s="42" t="s">
        <v>4</v>
      </c>
      <c r="G35" s="24"/>
      <c r="H35" s="65" t="s">
        <v>11</v>
      </c>
      <c r="I35" s="65"/>
      <c r="J35" s="25">
        <f>SUM(J4:J34)</f>
        <v>83177.502657500008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83177.5</v>
      </c>
      <c r="L36" s="31">
        <f>J36-J4-J5-J6</f>
        <v>82263.379274999999</v>
      </c>
    </row>
    <row r="37" spans="2:12" x14ac:dyDescent="0.25">
      <c r="B37" s="26" t="s">
        <v>14</v>
      </c>
      <c r="C37" s="30">
        <f>C35</f>
        <v>3395</v>
      </c>
      <c r="D37" s="9">
        <f>D35/1.03</f>
        <v>0</v>
      </c>
      <c r="E37" s="10"/>
      <c r="F37" s="33">
        <f>SUM(F4:F36)</f>
        <v>83177.5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4"/>
      <c r="F39" s="35"/>
      <c r="G39" s="28"/>
      <c r="H39" s="69" t="s">
        <v>17</v>
      </c>
      <c r="I39" s="69"/>
      <c r="J39" s="29">
        <f>J36+J37+J38-J35</f>
        <v>-2.6575000083539635E-3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B02-8C5A-4FC8-97B0-195C53648500}">
  <dimension ref="B1:AC43"/>
  <sheetViews>
    <sheetView zoomScale="85" zoomScaleNormal="85" workbookViewId="0">
      <selection activeCell="H17" sqref="H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231</v>
      </c>
      <c r="D4" s="9"/>
      <c r="E4" s="10">
        <v>24.5</v>
      </c>
      <c r="F4" s="33">
        <f>E4*C4</f>
        <v>5659.5</v>
      </c>
      <c r="G4" s="11"/>
      <c r="H4" s="12" t="s">
        <v>6</v>
      </c>
      <c r="I4" s="13">
        <v>0.01</v>
      </c>
      <c r="J4" s="14">
        <f>(F36+F37)*I4</f>
        <v>895.96500000000003</v>
      </c>
    </row>
    <row r="5" spans="2:29" x14ac:dyDescent="0.25">
      <c r="B5" s="7">
        <v>46083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88.700535000000002</v>
      </c>
    </row>
    <row r="6" spans="2:29" x14ac:dyDescent="0.25">
      <c r="B6" s="7">
        <v>46084</v>
      </c>
      <c r="C6" s="8">
        <v>235</v>
      </c>
      <c r="D6" s="9"/>
      <c r="E6" s="10">
        <v>24.5</v>
      </c>
      <c r="F6" s="33">
        <f t="shared" si="0"/>
        <v>5757.5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'ŞUBAT 2026'!J39*-1</f>
        <v>2.6575000083539635E-3</v>
      </c>
    </row>
    <row r="8" spans="2:29" x14ac:dyDescent="0.25">
      <c r="B8" s="7">
        <v>46086</v>
      </c>
      <c r="C8" s="8">
        <v>214</v>
      </c>
      <c r="D8" s="9"/>
      <c r="E8" s="10">
        <v>24.5</v>
      </c>
      <c r="F8" s="33">
        <f t="shared" si="0"/>
        <v>5243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234</v>
      </c>
      <c r="D10" s="9"/>
      <c r="E10" s="10">
        <v>24.5</v>
      </c>
      <c r="F10" s="33">
        <f t="shared" si="0"/>
        <v>5733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>
        <v>24.5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>
        <v>220</v>
      </c>
      <c r="D12" s="9"/>
      <c r="E12" s="10">
        <v>24.5</v>
      </c>
      <c r="F12" s="33">
        <f t="shared" si="0"/>
        <v>5390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228</v>
      </c>
      <c r="D14" s="9"/>
      <c r="E14" s="10">
        <v>24.5</v>
      </c>
      <c r="F14" s="33">
        <f t="shared" si="0"/>
        <v>5586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24.5</v>
      </c>
      <c r="F15" s="33">
        <f t="shared" si="0"/>
        <v>0</v>
      </c>
      <c r="G15" s="15">
        <v>46099</v>
      </c>
      <c r="H15" s="16" t="s">
        <v>33</v>
      </c>
      <c r="I15" s="17"/>
      <c r="J15" s="18">
        <v>38163.42</v>
      </c>
    </row>
    <row r="16" spans="2:29" x14ac:dyDescent="0.25">
      <c r="B16" s="7">
        <v>46094</v>
      </c>
      <c r="C16" s="8">
        <v>213</v>
      </c>
      <c r="D16" s="9"/>
      <c r="E16" s="10">
        <v>24.5</v>
      </c>
      <c r="F16" s="33">
        <f t="shared" si="0"/>
        <v>5218.5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24.5</v>
      </c>
      <c r="F17" s="33">
        <f t="shared" si="0"/>
        <v>0</v>
      </c>
      <c r="G17" s="15">
        <v>46119</v>
      </c>
      <c r="H17" s="16" t="s">
        <v>32</v>
      </c>
      <c r="I17" s="17"/>
      <c r="J17" s="18">
        <v>50448.41</v>
      </c>
    </row>
    <row r="18" spans="2:10" x14ac:dyDescent="0.25">
      <c r="B18" s="7">
        <v>46096</v>
      </c>
      <c r="C18" s="8">
        <v>207</v>
      </c>
      <c r="D18" s="9"/>
      <c r="E18" s="10">
        <v>24.5</v>
      </c>
      <c r="F18" s="33">
        <f t="shared" si="0"/>
        <v>5071.5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229</v>
      </c>
      <c r="D20" s="9"/>
      <c r="E20" s="10">
        <v>24.5</v>
      </c>
      <c r="F20" s="33">
        <f t="shared" si="0"/>
        <v>5610.5</v>
      </c>
      <c r="G20" s="19"/>
      <c r="H20" s="16"/>
      <c r="I20" s="17"/>
      <c r="J20" s="18"/>
    </row>
    <row r="21" spans="2:10" x14ac:dyDescent="0.25">
      <c r="B21" s="7">
        <v>46099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>
        <v>224</v>
      </c>
      <c r="D22" s="9"/>
      <c r="E22" s="10">
        <v>24.5</v>
      </c>
      <c r="F22" s="33">
        <f t="shared" si="0"/>
        <v>5488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233</v>
      </c>
      <c r="D24" s="9"/>
      <c r="E24" s="10">
        <v>24.5</v>
      </c>
      <c r="F24" s="33">
        <f t="shared" si="0"/>
        <v>5708.5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237</v>
      </c>
      <c r="D26" s="9"/>
      <c r="E26" s="10">
        <v>24.5</v>
      </c>
      <c r="F26" s="33">
        <f t="shared" si="0"/>
        <v>5806.5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233</v>
      </c>
      <c r="D28" s="9"/>
      <c r="E28" s="10">
        <v>24.5</v>
      </c>
      <c r="F28" s="33">
        <f t="shared" si="0"/>
        <v>5708.5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238</v>
      </c>
      <c r="D30" s="9"/>
      <c r="E30" s="10">
        <v>24.5</v>
      </c>
      <c r="F30" s="33">
        <f t="shared" si="0"/>
        <v>5831</v>
      </c>
      <c r="G30" s="19"/>
      <c r="H30" s="16"/>
      <c r="I30" s="17"/>
      <c r="J30" s="18"/>
    </row>
    <row r="31" spans="2:10" x14ac:dyDescent="0.25">
      <c r="B31" s="7">
        <v>46109</v>
      </c>
      <c r="C31" s="8">
        <v>119</v>
      </c>
      <c r="D31" s="9"/>
      <c r="E31" s="10">
        <v>24.5</v>
      </c>
      <c r="F31" s="33">
        <f t="shared" si="0"/>
        <v>2915.5</v>
      </c>
      <c r="G31" s="19"/>
      <c r="H31" s="16"/>
      <c r="I31" s="17"/>
      <c r="J31" s="18"/>
    </row>
    <row r="32" spans="2:10" x14ac:dyDescent="0.25">
      <c r="B32" s="7">
        <v>46110</v>
      </c>
      <c r="C32" s="8">
        <v>123</v>
      </c>
      <c r="D32" s="9"/>
      <c r="E32" s="10">
        <v>24.5</v>
      </c>
      <c r="F32" s="33">
        <f t="shared" si="0"/>
        <v>3013.5</v>
      </c>
      <c r="G32" s="19"/>
      <c r="H32" s="16"/>
      <c r="I32" s="17"/>
      <c r="J32" s="18"/>
    </row>
    <row r="33" spans="2:12" x14ac:dyDescent="0.25">
      <c r="B33" s="7">
        <v>46111</v>
      </c>
      <c r="C33" s="8">
        <v>118</v>
      </c>
      <c r="D33" s="9"/>
      <c r="E33" s="10">
        <v>24.5</v>
      </c>
      <c r="F33" s="33">
        <f t="shared" si="0"/>
        <v>2891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121</v>
      </c>
      <c r="D34" s="45"/>
      <c r="E34" s="10">
        <v>24.5</v>
      </c>
      <c r="F34" s="46">
        <f t="shared" si="0"/>
        <v>2964.5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3657</v>
      </c>
      <c r="D35" s="40">
        <f>SUM(D4:D34)</f>
        <v>0</v>
      </c>
      <c r="E35" s="41"/>
      <c r="F35" s="42" t="s">
        <v>4</v>
      </c>
      <c r="G35" s="24"/>
      <c r="H35" s="65" t="s">
        <v>11</v>
      </c>
      <c r="I35" s="65"/>
      <c r="J35" s="25">
        <f>SUM(J4:J34)</f>
        <v>89596.498192500003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89596.5</v>
      </c>
      <c r="L36" s="31">
        <f>J36-J4-J5-J6</f>
        <v>88611.834465000007</v>
      </c>
    </row>
    <row r="37" spans="2:12" x14ac:dyDescent="0.25">
      <c r="B37" s="26" t="s">
        <v>14</v>
      </c>
      <c r="C37" s="30">
        <f>C35</f>
        <v>3657</v>
      </c>
      <c r="D37" s="9">
        <f>D35/1.03</f>
        <v>0</v>
      </c>
      <c r="E37" s="10"/>
      <c r="F37" s="33">
        <f>SUM(F4:F36)</f>
        <v>89596.5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4"/>
      <c r="F39" s="35"/>
      <c r="G39" s="28"/>
      <c r="H39" s="69" t="s">
        <v>17</v>
      </c>
      <c r="I39" s="69"/>
      <c r="J39" s="29">
        <f>J36+J37+J38-J35</f>
        <v>1.8074999970849603E-3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EB98-8704-4CA9-AD58-F2870D73E387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109</v>
      </c>
      <c r="D4" s="9"/>
      <c r="E4" s="10">
        <v>25.5</v>
      </c>
      <c r="F4" s="33">
        <f>E4*C4</f>
        <v>2779.5</v>
      </c>
      <c r="G4" s="11"/>
      <c r="H4" s="12" t="s">
        <v>6</v>
      </c>
      <c r="I4" s="13">
        <v>0.01</v>
      </c>
      <c r="J4" s="14">
        <f>(F36+F37)*I4</f>
        <v>1005.8475</v>
      </c>
    </row>
    <row r="5" spans="2:29" x14ac:dyDescent="0.25">
      <c r="B5" s="7">
        <v>46114</v>
      </c>
      <c r="C5" s="8">
        <v>121</v>
      </c>
      <c r="D5" s="9"/>
      <c r="E5" s="10">
        <v>25.5</v>
      </c>
      <c r="F5" s="33">
        <f t="shared" ref="F5:F34" si="0">E5*C5</f>
        <v>3085.5</v>
      </c>
      <c r="G5" s="11"/>
      <c r="H5" s="12" t="s">
        <v>7</v>
      </c>
      <c r="I5" s="13">
        <v>1E-3</v>
      </c>
      <c r="J5" s="14">
        <f>(F36+F37-J4-J6)*I5</f>
        <v>99.578902499999998</v>
      </c>
    </row>
    <row r="6" spans="2:29" x14ac:dyDescent="0.25">
      <c r="B6" s="7">
        <v>46115</v>
      </c>
      <c r="C6" s="8">
        <v>112</v>
      </c>
      <c r="D6" s="9"/>
      <c r="E6" s="10">
        <v>25.5</v>
      </c>
      <c r="F6" s="33">
        <f t="shared" si="0"/>
        <v>2856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123</v>
      </c>
      <c r="D7" s="9"/>
      <c r="E7" s="10">
        <v>25.5</v>
      </c>
      <c r="F7" s="33">
        <f t="shared" si="0"/>
        <v>3136.5</v>
      </c>
      <c r="G7" s="11"/>
      <c r="H7" s="12" t="s">
        <v>9</v>
      </c>
      <c r="I7" s="13"/>
      <c r="J7" s="14">
        <f>'MART 2026'!J39*-1</f>
        <v>-1.8074999970849603E-3</v>
      </c>
    </row>
    <row r="8" spans="2:29" x14ac:dyDescent="0.25">
      <c r="B8" s="7">
        <v>46117</v>
      </c>
      <c r="C8" s="8">
        <v>132</v>
      </c>
      <c r="D8" s="9"/>
      <c r="E8" s="10">
        <v>25.5</v>
      </c>
      <c r="F8" s="33">
        <f t="shared" si="0"/>
        <v>3366</v>
      </c>
      <c r="G8" s="15"/>
      <c r="H8" s="16"/>
      <c r="I8" s="17"/>
      <c r="J8" s="18"/>
    </row>
    <row r="9" spans="2:29" x14ac:dyDescent="0.25">
      <c r="B9" s="7">
        <v>46118</v>
      </c>
      <c r="C9" s="8">
        <v>145</v>
      </c>
      <c r="D9" s="9"/>
      <c r="E9" s="10">
        <v>25.5</v>
      </c>
      <c r="F9" s="33">
        <f t="shared" si="0"/>
        <v>3697.5</v>
      </c>
      <c r="G9" s="15"/>
      <c r="H9" s="16"/>
      <c r="I9" s="17"/>
      <c r="J9" s="18"/>
    </row>
    <row r="10" spans="2:29" x14ac:dyDescent="0.25">
      <c r="B10" s="7">
        <v>46119</v>
      </c>
      <c r="C10" s="8">
        <v>137</v>
      </c>
      <c r="D10" s="9"/>
      <c r="E10" s="10">
        <v>25.5</v>
      </c>
      <c r="F10" s="33">
        <f t="shared" si="0"/>
        <v>3493.5</v>
      </c>
      <c r="G10" s="15"/>
      <c r="H10" s="16"/>
      <c r="I10" s="17"/>
      <c r="J10" s="18"/>
    </row>
    <row r="11" spans="2:29" x14ac:dyDescent="0.25">
      <c r="B11" s="7">
        <v>46120</v>
      </c>
      <c r="C11" s="8">
        <v>112</v>
      </c>
      <c r="D11" s="9"/>
      <c r="E11" s="10">
        <v>25.5</v>
      </c>
      <c r="F11" s="33">
        <f t="shared" si="0"/>
        <v>2856</v>
      </c>
      <c r="G11" s="15"/>
      <c r="H11" s="16"/>
      <c r="I11" s="17"/>
      <c r="J11" s="18"/>
    </row>
    <row r="12" spans="2:29" x14ac:dyDescent="0.25">
      <c r="B12" s="7">
        <v>46121</v>
      </c>
      <c r="C12" s="8">
        <v>123.5</v>
      </c>
      <c r="D12" s="9"/>
      <c r="E12" s="10">
        <v>25.5</v>
      </c>
      <c r="F12" s="33">
        <f t="shared" si="0"/>
        <v>3149.25</v>
      </c>
      <c r="G12" s="19"/>
      <c r="H12" s="16"/>
      <c r="I12" s="17"/>
      <c r="J12" s="18"/>
    </row>
    <row r="13" spans="2:29" x14ac:dyDescent="0.25">
      <c r="B13" s="7">
        <v>46122</v>
      </c>
      <c r="C13" s="8">
        <v>139</v>
      </c>
      <c r="D13" s="9"/>
      <c r="E13" s="10">
        <v>25.5</v>
      </c>
      <c r="F13" s="33">
        <f t="shared" si="0"/>
        <v>3544.5</v>
      </c>
      <c r="G13" s="19"/>
      <c r="H13" s="16"/>
      <c r="I13" s="17"/>
      <c r="J13" s="18"/>
    </row>
    <row r="14" spans="2:29" x14ac:dyDescent="0.25">
      <c r="B14" s="7">
        <v>46123</v>
      </c>
      <c r="C14" s="8">
        <v>135</v>
      </c>
      <c r="D14" s="9"/>
      <c r="E14" s="10">
        <v>25.5</v>
      </c>
      <c r="F14" s="33">
        <f t="shared" si="0"/>
        <v>3442.5</v>
      </c>
      <c r="G14" s="19"/>
      <c r="H14" s="16"/>
      <c r="I14" s="17"/>
      <c r="J14" s="18"/>
    </row>
    <row r="15" spans="2:29" x14ac:dyDescent="0.25">
      <c r="B15" s="7">
        <v>46124</v>
      </c>
      <c r="C15" s="8">
        <v>136</v>
      </c>
      <c r="D15" s="9"/>
      <c r="E15" s="10">
        <v>25.5</v>
      </c>
      <c r="F15" s="33">
        <f t="shared" si="0"/>
        <v>3468</v>
      </c>
      <c r="G15" s="15">
        <v>46129</v>
      </c>
      <c r="H15" s="16" t="s">
        <v>32</v>
      </c>
      <c r="I15" s="17"/>
      <c r="J15" s="18">
        <v>45231.63</v>
      </c>
    </row>
    <row r="16" spans="2:29" x14ac:dyDescent="0.25">
      <c r="B16" s="7">
        <v>46125</v>
      </c>
      <c r="C16" s="8">
        <v>136</v>
      </c>
      <c r="D16" s="9"/>
      <c r="E16" s="10">
        <v>25.5</v>
      </c>
      <c r="F16" s="33">
        <f t="shared" si="0"/>
        <v>3468</v>
      </c>
      <c r="G16" s="19"/>
      <c r="H16" s="16"/>
      <c r="I16" s="17"/>
      <c r="J16" s="18"/>
    </row>
    <row r="17" spans="2:10" x14ac:dyDescent="0.25">
      <c r="B17" s="7">
        <v>46126</v>
      </c>
      <c r="C17" s="8">
        <v>133</v>
      </c>
      <c r="D17" s="9"/>
      <c r="E17" s="10">
        <v>25.5</v>
      </c>
      <c r="F17" s="33">
        <f t="shared" si="0"/>
        <v>3391.5</v>
      </c>
      <c r="G17" s="19"/>
      <c r="H17" s="16"/>
      <c r="I17" s="17"/>
      <c r="J17" s="18"/>
    </row>
    <row r="18" spans="2:10" x14ac:dyDescent="0.25">
      <c r="B18" s="7">
        <v>46127</v>
      </c>
      <c r="C18" s="8">
        <v>134</v>
      </c>
      <c r="D18" s="9"/>
      <c r="E18" s="10">
        <v>25.5</v>
      </c>
      <c r="F18" s="33">
        <f t="shared" si="0"/>
        <v>3417</v>
      </c>
      <c r="G18" s="15">
        <v>46148</v>
      </c>
      <c r="H18" s="16" t="s">
        <v>32</v>
      </c>
      <c r="I18" s="17"/>
      <c r="J18" s="18">
        <v>54247.7</v>
      </c>
    </row>
    <row r="19" spans="2:10" x14ac:dyDescent="0.25">
      <c r="B19" s="7">
        <v>46128</v>
      </c>
      <c r="C19" s="8">
        <v>113</v>
      </c>
      <c r="D19" s="9"/>
      <c r="E19" s="10">
        <v>25.5</v>
      </c>
      <c r="F19" s="33">
        <f t="shared" si="0"/>
        <v>2881.5</v>
      </c>
      <c r="G19" s="19"/>
      <c r="H19" s="16"/>
      <c r="I19" s="17"/>
      <c r="J19" s="18"/>
    </row>
    <row r="20" spans="2:10" x14ac:dyDescent="0.25">
      <c r="B20" s="7">
        <v>46129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>
        <v>273</v>
      </c>
      <c r="D21" s="9"/>
      <c r="E21" s="10">
        <v>25.5</v>
      </c>
      <c r="F21" s="33">
        <f t="shared" si="0"/>
        <v>6961.5</v>
      </c>
      <c r="G21" s="19"/>
      <c r="H21" s="16"/>
      <c r="I21" s="17"/>
      <c r="J21" s="18"/>
    </row>
    <row r="22" spans="2:10" x14ac:dyDescent="0.25">
      <c r="B22" s="7">
        <v>46131</v>
      </c>
      <c r="C22" s="8">
        <v>139</v>
      </c>
      <c r="D22" s="9"/>
      <c r="E22" s="10">
        <v>25.5</v>
      </c>
      <c r="F22" s="33">
        <f t="shared" si="0"/>
        <v>3544.5</v>
      </c>
      <c r="G22" s="19"/>
      <c r="H22" s="16"/>
      <c r="I22" s="17"/>
      <c r="J22" s="18"/>
    </row>
    <row r="23" spans="2:10" x14ac:dyDescent="0.25">
      <c r="B23" s="7">
        <v>46132</v>
      </c>
      <c r="C23" s="8">
        <v>145</v>
      </c>
      <c r="D23" s="9"/>
      <c r="E23" s="10">
        <v>25.5</v>
      </c>
      <c r="F23" s="33">
        <f t="shared" si="0"/>
        <v>3697.5</v>
      </c>
      <c r="G23" s="19"/>
      <c r="H23" s="16"/>
      <c r="I23" s="17"/>
      <c r="J23" s="18"/>
    </row>
    <row r="24" spans="2:10" x14ac:dyDescent="0.25">
      <c r="B24" s="7">
        <v>46133</v>
      </c>
      <c r="C24" s="8">
        <v>128</v>
      </c>
      <c r="D24" s="9"/>
      <c r="E24" s="10">
        <v>25.5</v>
      </c>
      <c r="F24" s="33">
        <f t="shared" si="0"/>
        <v>3264</v>
      </c>
      <c r="G24" s="19"/>
      <c r="H24" s="16"/>
      <c r="I24" s="17"/>
      <c r="J24" s="18"/>
    </row>
    <row r="25" spans="2:10" x14ac:dyDescent="0.25">
      <c r="B25" s="7">
        <v>46134</v>
      </c>
      <c r="C25" s="8">
        <v>0</v>
      </c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>
        <v>267</v>
      </c>
      <c r="D26" s="9"/>
      <c r="E26" s="10">
        <v>25.5</v>
      </c>
      <c r="F26" s="33">
        <f t="shared" si="0"/>
        <v>6808.5</v>
      </c>
      <c r="G26" s="19"/>
      <c r="H26" s="16"/>
      <c r="I26" s="17"/>
      <c r="J26" s="18"/>
    </row>
    <row r="27" spans="2:10" x14ac:dyDescent="0.25">
      <c r="B27" s="7">
        <v>46136</v>
      </c>
      <c r="C27" s="8">
        <v>135</v>
      </c>
      <c r="D27" s="9"/>
      <c r="E27" s="10">
        <v>25.5</v>
      </c>
      <c r="F27" s="33">
        <f t="shared" si="0"/>
        <v>3442.5</v>
      </c>
      <c r="G27" s="19"/>
      <c r="H27" s="16"/>
      <c r="I27" s="17"/>
      <c r="J27" s="18"/>
    </row>
    <row r="28" spans="2:10" x14ac:dyDescent="0.25">
      <c r="B28" s="7">
        <v>46137</v>
      </c>
      <c r="C28" s="8">
        <v>140</v>
      </c>
      <c r="D28" s="9"/>
      <c r="E28" s="10">
        <v>25.5</v>
      </c>
      <c r="F28" s="33">
        <f t="shared" si="0"/>
        <v>3570</v>
      </c>
      <c r="G28" s="19"/>
      <c r="H28" s="16"/>
      <c r="I28" s="17"/>
      <c r="J28" s="18"/>
    </row>
    <row r="29" spans="2:10" x14ac:dyDescent="0.25">
      <c r="B29" s="7">
        <v>46138</v>
      </c>
      <c r="C29" s="8">
        <v>147</v>
      </c>
      <c r="D29" s="9"/>
      <c r="E29" s="10">
        <v>25.5</v>
      </c>
      <c r="F29" s="33">
        <f t="shared" si="0"/>
        <v>3748.5</v>
      </c>
      <c r="G29" s="19"/>
      <c r="H29" s="16"/>
      <c r="I29" s="17"/>
      <c r="J29" s="18"/>
    </row>
    <row r="30" spans="2:10" x14ac:dyDescent="0.25">
      <c r="B30" s="7">
        <v>46139</v>
      </c>
      <c r="C30" s="8">
        <v>152</v>
      </c>
      <c r="D30" s="9"/>
      <c r="E30" s="10">
        <v>25.5</v>
      </c>
      <c r="F30" s="33">
        <f t="shared" si="0"/>
        <v>3876</v>
      </c>
      <c r="G30" s="19"/>
      <c r="H30" s="16"/>
      <c r="I30" s="17"/>
      <c r="J30" s="18"/>
    </row>
    <row r="31" spans="2:10" x14ac:dyDescent="0.25">
      <c r="B31" s="7">
        <v>46140</v>
      </c>
      <c r="C31" s="8">
        <v>127</v>
      </c>
      <c r="D31" s="9"/>
      <c r="E31" s="10">
        <v>25.5</v>
      </c>
      <c r="F31" s="33">
        <f t="shared" si="0"/>
        <v>3238.5</v>
      </c>
      <c r="G31" s="19"/>
      <c r="H31" s="16"/>
      <c r="I31" s="17"/>
      <c r="J31" s="18"/>
    </row>
    <row r="32" spans="2:10" x14ac:dyDescent="0.25">
      <c r="B32" s="7">
        <v>46141</v>
      </c>
      <c r="C32" s="8">
        <v>116</v>
      </c>
      <c r="D32" s="9"/>
      <c r="E32" s="10">
        <v>25.5</v>
      </c>
      <c r="F32" s="33">
        <f t="shared" si="0"/>
        <v>2958</v>
      </c>
      <c r="G32" s="19"/>
      <c r="H32" s="16"/>
      <c r="I32" s="17"/>
      <c r="J32" s="18"/>
    </row>
    <row r="33" spans="2:12" x14ac:dyDescent="0.25">
      <c r="B33" s="7">
        <v>46142</v>
      </c>
      <c r="C33" s="8">
        <v>135</v>
      </c>
      <c r="D33" s="9"/>
      <c r="E33" s="10">
        <v>25.5</v>
      </c>
      <c r="F33" s="33">
        <f t="shared" si="0"/>
        <v>3442.5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3944.5</v>
      </c>
      <c r="D35" s="40">
        <f>SUM(D4:D34)</f>
        <v>0</v>
      </c>
      <c r="E35" s="41"/>
      <c r="F35" s="42" t="s">
        <v>4</v>
      </c>
      <c r="G35" s="24"/>
      <c r="H35" s="65" t="s">
        <v>11</v>
      </c>
      <c r="I35" s="65"/>
      <c r="J35" s="25">
        <f>SUM(J4:J34)</f>
        <v>100584.75459500001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100584.75</v>
      </c>
      <c r="L36" s="31">
        <f>J36-J4-J5-J6</f>
        <v>99479.323597499999</v>
      </c>
    </row>
    <row r="37" spans="2:12" x14ac:dyDescent="0.25">
      <c r="B37" s="26" t="s">
        <v>14</v>
      </c>
      <c r="C37" s="30">
        <f>C35</f>
        <v>3944.5</v>
      </c>
      <c r="D37" s="9">
        <f>D35/1.03</f>
        <v>0</v>
      </c>
      <c r="E37" s="10"/>
      <c r="F37" s="33">
        <f>SUM(F4:F36)</f>
        <v>100584.75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4"/>
      <c r="F39" s="35"/>
      <c r="G39" s="28"/>
      <c r="H39" s="69" t="s">
        <v>17</v>
      </c>
      <c r="I39" s="69"/>
      <c r="J39" s="29">
        <f>J36+J37+J38-J35</f>
        <v>-4.5950000057928264E-3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F2732-3C8B-4C80-A774-1F57E17E92AC}">
  <dimension ref="B1:AC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141</v>
      </c>
      <c r="D4" s="9"/>
      <c r="E4" s="10">
        <v>25.5</v>
      </c>
      <c r="F4" s="33">
        <f>E4*C4</f>
        <v>3595.5</v>
      </c>
      <c r="G4" s="11"/>
      <c r="H4" s="12" t="s">
        <v>6</v>
      </c>
      <c r="I4" s="13">
        <v>0.01</v>
      </c>
      <c r="J4" s="14">
        <f>(F36+F37)*I4</f>
        <v>250.66499999999999</v>
      </c>
    </row>
    <row r="5" spans="2:29" x14ac:dyDescent="0.25">
      <c r="B5" s="7">
        <v>46144</v>
      </c>
      <c r="C5" s="8">
        <v>134</v>
      </c>
      <c r="D5" s="9"/>
      <c r="E5" s="10">
        <v>25.5</v>
      </c>
      <c r="F5" s="33">
        <f t="shared" ref="F5:F34" si="0">E5*C5</f>
        <v>3417</v>
      </c>
      <c r="G5" s="11"/>
      <c r="H5" s="12" t="s">
        <v>7</v>
      </c>
      <c r="I5" s="13">
        <v>1E-3</v>
      </c>
      <c r="J5" s="14">
        <f>(F36+F37-J4-J6)*I5</f>
        <v>24.815835</v>
      </c>
    </row>
    <row r="6" spans="2:29" x14ac:dyDescent="0.25">
      <c r="B6" s="7">
        <v>46145</v>
      </c>
      <c r="C6" s="8">
        <v>118</v>
      </c>
      <c r="D6" s="9"/>
      <c r="E6" s="10">
        <v>25.5</v>
      </c>
      <c r="F6" s="33">
        <f t="shared" si="0"/>
        <v>3009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129</v>
      </c>
      <c r="D7" s="9"/>
      <c r="E7" s="10">
        <v>25.5</v>
      </c>
      <c r="F7" s="33">
        <f t="shared" si="0"/>
        <v>3289.5</v>
      </c>
      <c r="G7" s="11"/>
      <c r="H7" s="12" t="s">
        <v>9</v>
      </c>
      <c r="I7" s="13"/>
      <c r="J7" s="14">
        <f>'NİSAN 2026'!J39*-1</f>
        <v>4.5950000057928264E-3</v>
      </c>
    </row>
    <row r="8" spans="2:29" x14ac:dyDescent="0.25">
      <c r="B8" s="7">
        <v>46147</v>
      </c>
      <c r="C8" s="8">
        <v>192</v>
      </c>
      <c r="D8" s="9"/>
      <c r="E8" s="10">
        <v>25.5</v>
      </c>
      <c r="F8" s="33">
        <f t="shared" si="0"/>
        <v>4896</v>
      </c>
      <c r="G8" s="15"/>
      <c r="H8" s="16"/>
      <c r="I8" s="17"/>
      <c r="J8" s="18"/>
    </row>
    <row r="9" spans="2:29" x14ac:dyDescent="0.25">
      <c r="B9" s="7">
        <v>46148</v>
      </c>
      <c r="C9" s="8">
        <v>75</v>
      </c>
      <c r="D9" s="9"/>
      <c r="E9" s="10">
        <v>25.5</v>
      </c>
      <c r="F9" s="33">
        <f t="shared" si="0"/>
        <v>1912.5</v>
      </c>
      <c r="G9" s="15"/>
      <c r="H9" s="16"/>
      <c r="I9" s="17"/>
      <c r="J9" s="18"/>
    </row>
    <row r="10" spans="2:29" x14ac:dyDescent="0.25">
      <c r="B10" s="7">
        <v>46149</v>
      </c>
      <c r="C10" s="8">
        <v>194</v>
      </c>
      <c r="D10" s="9"/>
      <c r="E10" s="10">
        <v>25.5</v>
      </c>
      <c r="F10" s="33">
        <f t="shared" si="0"/>
        <v>4947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983</v>
      </c>
      <c r="D35" s="40">
        <f>SUM(D4:D34)</f>
        <v>0</v>
      </c>
      <c r="E35" s="41"/>
      <c r="F35" s="42" t="s">
        <v>4</v>
      </c>
      <c r="G35" s="24"/>
      <c r="H35" s="65" t="s">
        <v>11</v>
      </c>
      <c r="I35" s="65"/>
      <c r="J35" s="25">
        <f>SUM(J4:J34)</f>
        <v>275.48543000000581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25066.5</v>
      </c>
      <c r="L36" s="31">
        <f>J36-J4-J5-J6</f>
        <v>24791.019164999998</v>
      </c>
    </row>
    <row r="37" spans="2:12" x14ac:dyDescent="0.25">
      <c r="B37" s="26" t="s">
        <v>14</v>
      </c>
      <c r="C37" s="30">
        <f>C35</f>
        <v>983</v>
      </c>
      <c r="D37" s="9">
        <f>D35/1.03</f>
        <v>0</v>
      </c>
      <c r="E37" s="10"/>
      <c r="F37" s="33">
        <f>SUM(F4:F36)</f>
        <v>25066.5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4"/>
      <c r="F39" s="35"/>
      <c r="G39" s="28"/>
      <c r="H39" s="69" t="s">
        <v>17</v>
      </c>
      <c r="I39" s="69"/>
      <c r="J39" s="29">
        <f>J36+J37+J38-J35</f>
        <v>24791.014569999996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2026-05-08T11:25:11Z</dcterms:modified>
</cp:coreProperties>
</file>